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2'!$A$1:$G$88</definedName>
  </definedNames>
  <calcPr calcId="162913" refMode="R1C1"/>
</workbook>
</file>

<file path=xl/calcChain.xml><?xml version="1.0" encoding="utf-8"?>
<calcChain xmlns="http://schemas.openxmlformats.org/spreadsheetml/2006/main">
  <c r="G8" i="1" l="1"/>
  <c r="G86" i="1" l="1"/>
  <c r="G85" i="1"/>
  <c r="G84" i="1"/>
  <c r="G83" i="1"/>
  <c r="G82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3" i="1"/>
  <c r="G42" i="1"/>
  <c r="G41" i="1"/>
  <c r="G40" i="1"/>
  <c r="G39" i="1"/>
  <c r="G38" i="1"/>
  <c r="G37" i="1"/>
  <c r="G36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3" i="1"/>
  <c r="G12" i="1"/>
  <c r="G11" i="1"/>
  <c r="G10" i="1"/>
  <c r="G9" i="1"/>
  <c r="G7" i="1"/>
</calcChain>
</file>

<file path=xl/sharedStrings.xml><?xml version="1.0" encoding="utf-8"?>
<sst xmlns="http://schemas.openxmlformats.org/spreadsheetml/2006/main" count="249" uniqueCount="111">
  <si>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</si>
  <si>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</si>
  <si>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</si>
  <si>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</si>
  <si>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</si>
  <si>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</si>
  <si>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</si>
  <si>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</si>
  <si>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</si>
  <si>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</si>
  <si>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</si>
  <si>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</si>
  <si>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</si>
  <si>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</si>
  <si>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</si>
  <si>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</si>
  <si>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</si>
  <si>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</si>
  <si>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</si>
  <si>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</si>
  <si>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</si>
  <si>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</si>
  <si>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</si>
  <si>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</si>
  <si>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</si>
  <si>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</si>
  <si>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</si>
  <si>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</si>
  <si>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</si>
  <si>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</si>
  <si>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</si>
  <si>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</si>
  <si>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</si>
  <si>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</si>
  <si>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</si>
  <si>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</si>
  <si>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</si>
  <si>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</si>
  <si>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</si>
  <si>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</si>
  <si>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</si>
  <si>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</si>
  <si>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</si>
  <si>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</si>
  <si>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</si>
  <si>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</si>
  <si>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</si>
  <si>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</si>
  <si>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</si>
  <si>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</si>
  <si>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</si>
  <si>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</si>
  <si>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</si>
  <si>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</si>
  <si>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</si>
  <si>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</si>
  <si>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</si>
  <si>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</si>
  <si>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</si>
  <si>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</si>
  <si>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</si>
  <si>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</si>
  <si>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</si>
  <si>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</si>
  <si>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</si>
  <si>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</si>
  <si>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</si>
  <si>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</si>
  <si>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</si>
  <si>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</si>
  <si>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</si>
  <si>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</si>
  <si>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</si>
  <si>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</si>
  <si>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</si>
  <si>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</si>
  <si>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</si>
  <si>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</si>
  <si>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</si>
  <si>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</si>
  <si>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</si>
  <si>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</si>
  <si>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</si>
  <si>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</si>
  <si>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</si>
  <si>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</si>
  <si>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</si>
  <si>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</si>
  <si>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</si>
  <si>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</si>
  <si>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</si>
  <si>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</si>
  <si>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</si>
  <si>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</si>
  <si>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</si>
  <si>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</si>
  <si>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</si>
  <si>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</si>
  <si>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</si>
  <si>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</si>
  <si>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</si>
  <si>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</si>
  <si>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</si>
  <si>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</si>
  <si>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</si>
  <si>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</si>
  <si>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</si>
  <si>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01.04.2022 года</t>
  </si>
  <si>
    <t>Исполнение по расходам краевого бюджета за 1 квартал 2022 года года по разделам и подразделам классификации расходов бюджетов в сравнении с аналогичным периодом 2021 года</t>
  </si>
  <si>
    <t>Исполнение на 01.04.2021 года</t>
  </si>
  <si>
    <t>% 
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</si>
</sst>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164" fontId="0" fillId="0" borderId="0" xfId="0" applyNumberFormat="1"/>
    <xf numFmtId="0" fontId="6" fillId="2" borderId="0" xfId="0" applyFont="1" applyFill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right" shrinkToFit="1"/>
    </xf>
    <xf numFmtId="166" fontId="9" fillId="0" borderId="2" xfId="1" applyNumberFormat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view="pageBreakPreview" topLeftCell="A16" zoomScale="85" zoomScaleNormal="100" zoomScaleSheetLayoutView="85" workbookViewId="0">
      <selection activeCell="N24" sqref="N24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15.140625" customWidth="1"/>
  </cols>
  <sheetData>
    <row r="1" spans="1:7" ht="25.5" customHeight="1" x14ac:dyDescent="0.25">
      <c r="A1" s="24"/>
      <c r="B1" s="24"/>
      <c r="C1" s="25"/>
      <c r="D1" s="25"/>
      <c r="E1" s="4"/>
      <c r="G1" s="33"/>
    </row>
    <row r="2" spans="1:7" s="6" customFormat="1" ht="60.75" customHeight="1" x14ac:dyDescent="0.25">
      <c r="A2" s="35" t="s">
        <v>108</v>
      </c>
      <c r="B2" s="35"/>
      <c r="C2" s="35"/>
      <c r="D2" s="35"/>
      <c r="E2" s="35"/>
      <c r="F2" s="35"/>
      <c r="G2" s="35"/>
    </row>
    <row r="3" spans="1:7" x14ac:dyDescent="0.25">
      <c r="A3" s="1"/>
      <c r="B3" s="2"/>
      <c r="C3" s="3"/>
      <c r="D3" s="3"/>
      <c r="E3" s="4"/>
    </row>
    <row r="4" spans="1:7" x14ac:dyDescent="0.25">
      <c r="A4" s="1"/>
      <c r="B4" s="2"/>
      <c r="C4" s="3"/>
      <c r="D4" s="3"/>
      <c r="G4" s="5" t="s">
        <v>0</v>
      </c>
    </row>
    <row r="5" spans="1:7" ht="70.5" customHeight="1" x14ac:dyDescent="0.25">
      <c r="A5" s="7" t="s">
        <v>1</v>
      </c>
      <c r="B5" s="8"/>
      <c r="C5" s="9" t="s">
        <v>2</v>
      </c>
      <c r="D5" s="8" t="s">
        <v>3</v>
      </c>
      <c r="E5" s="10" t="s">
        <v>109</v>
      </c>
      <c r="F5" s="10" t="s">
        <v>107</v>
      </c>
      <c r="G5" s="10" t="s">
        <v>110</v>
      </c>
    </row>
    <row r="6" spans="1:7" x14ac:dyDescent="0.25">
      <c r="A6" s="31">
        <v>1</v>
      </c>
      <c r="B6" s="32" t="s">
        <v>4</v>
      </c>
      <c r="C6" s="31">
        <v>3</v>
      </c>
      <c r="D6" s="32" t="s">
        <v>6</v>
      </c>
      <c r="E6" s="31">
        <v>5</v>
      </c>
      <c r="F6" s="32" t="s">
        <v>7</v>
      </c>
      <c r="G6" s="31">
        <v>7</v>
      </c>
    </row>
    <row r="7" spans="1:7" s="11" customFormat="1" ht="18.75" x14ac:dyDescent="0.3">
      <c r="A7" s="16" t="s">
        <v>8</v>
      </c>
      <c r="B7" s="17" t="s">
        <v>9</v>
      </c>
      <c r="C7" s="18" t="s">
        <v>10</v>
      </c>
      <c r="D7" s="18"/>
      <c r="E7" s="19">
        <v>754017.13075000001</v>
      </c>
      <c r="F7" s="19">
        <v>692203.51599999995</v>
      </c>
      <c r="G7" s="29">
        <f t="shared" ref="G7:G38" si="0">(F7/E7)*100</f>
        <v>91.802094113098491</v>
      </c>
    </row>
    <row r="8" spans="1:7" s="11" customFormat="1" ht="56.25" x14ac:dyDescent="0.3">
      <c r="A8" s="12"/>
      <c r="B8" s="13" t="s">
        <v>11</v>
      </c>
      <c r="C8" s="14" t="s">
        <v>10</v>
      </c>
      <c r="D8" s="14" t="s">
        <v>12</v>
      </c>
      <c r="E8" s="15">
        <v>3193.4142499999998</v>
      </c>
      <c r="F8" s="15">
        <v>2830.5034300000002</v>
      </c>
      <c r="G8" s="28">
        <f>(F8/E8)*100</f>
        <v>88.635648506923275</v>
      </c>
    </row>
    <row r="9" spans="1:7" s="11" customFormat="1" ht="75" x14ac:dyDescent="0.3">
      <c r="A9" s="12"/>
      <c r="B9" s="13" t="s">
        <v>13</v>
      </c>
      <c r="C9" s="14" t="s">
        <v>10</v>
      </c>
      <c r="D9" s="14" t="s">
        <v>14</v>
      </c>
      <c r="E9" s="15">
        <v>48891.608370000002</v>
      </c>
      <c r="F9" s="15">
        <v>47171.625110000001</v>
      </c>
      <c r="G9" s="28">
        <f t="shared" si="0"/>
        <v>96.482048111439539</v>
      </c>
    </row>
    <row r="10" spans="1:7" s="11" customFormat="1" ht="75" x14ac:dyDescent="0.3">
      <c r="A10" s="12"/>
      <c r="B10" s="13" t="s">
        <v>15</v>
      </c>
      <c r="C10" s="14" t="s">
        <v>10</v>
      </c>
      <c r="D10" s="14" t="s">
        <v>16</v>
      </c>
      <c r="E10" s="15">
        <v>101248.14624</v>
      </c>
      <c r="F10" s="15">
        <v>107995.15263</v>
      </c>
      <c r="G10" s="28">
        <f t="shared" si="0"/>
        <v>106.66383202118763</v>
      </c>
    </row>
    <row r="11" spans="1:7" s="11" customFormat="1" ht="18.75" x14ac:dyDescent="0.3">
      <c r="A11" s="12"/>
      <c r="B11" s="13" t="s">
        <v>17</v>
      </c>
      <c r="C11" s="14" t="s">
        <v>10</v>
      </c>
      <c r="D11" s="14" t="s">
        <v>18</v>
      </c>
      <c r="E11" s="15">
        <v>72292.582609999998</v>
      </c>
      <c r="F11" s="15">
        <v>73955.719379999995</v>
      </c>
      <c r="G11" s="28">
        <f t="shared" si="0"/>
        <v>102.30056350175258</v>
      </c>
    </row>
    <row r="12" spans="1:7" s="11" customFormat="1" ht="56.25" x14ac:dyDescent="0.3">
      <c r="A12" s="12"/>
      <c r="B12" s="13" t="s">
        <v>19</v>
      </c>
      <c r="C12" s="14" t="s">
        <v>10</v>
      </c>
      <c r="D12" s="14" t="s">
        <v>20</v>
      </c>
      <c r="E12" s="15">
        <v>43094.281889999998</v>
      </c>
      <c r="F12" s="15">
        <v>39147.713490000002</v>
      </c>
      <c r="G12" s="28">
        <f t="shared" si="0"/>
        <v>90.842013773257008</v>
      </c>
    </row>
    <row r="13" spans="1:7" s="11" customFormat="1" ht="18.75" x14ac:dyDescent="0.3">
      <c r="A13" s="12"/>
      <c r="B13" s="13" t="s">
        <v>21</v>
      </c>
      <c r="C13" s="14" t="s">
        <v>10</v>
      </c>
      <c r="D13" s="14" t="s">
        <v>22</v>
      </c>
      <c r="E13" s="15">
        <v>12133.793589999999</v>
      </c>
      <c r="F13" s="15">
        <v>11852.33072</v>
      </c>
      <c r="G13" s="28">
        <f t="shared" si="0"/>
        <v>97.680339063687668</v>
      </c>
    </row>
    <row r="14" spans="1:7" s="11" customFormat="1" ht="18.75" x14ac:dyDescent="0.3">
      <c r="A14" s="12"/>
      <c r="B14" s="13" t="s">
        <v>23</v>
      </c>
      <c r="C14" s="14" t="s">
        <v>10</v>
      </c>
      <c r="D14" s="14" t="s">
        <v>24</v>
      </c>
      <c r="E14" s="15"/>
      <c r="F14" s="15"/>
      <c r="G14" s="28"/>
    </row>
    <row r="15" spans="1:7" s="11" customFormat="1" ht="18.75" x14ac:dyDescent="0.3">
      <c r="A15" s="12"/>
      <c r="B15" s="13" t="s">
        <v>25</v>
      </c>
      <c r="C15" s="14" t="s">
        <v>10</v>
      </c>
      <c r="D15" s="14" t="s">
        <v>26</v>
      </c>
      <c r="E15" s="15">
        <v>473163.30379999999</v>
      </c>
      <c r="F15" s="15">
        <v>409250.47123999998</v>
      </c>
      <c r="G15" s="28">
        <f t="shared" si="0"/>
        <v>86.492436745049204</v>
      </c>
    </row>
    <row r="16" spans="1:7" s="11" customFormat="1" ht="18.75" x14ac:dyDescent="0.3">
      <c r="A16" s="16" t="s">
        <v>4</v>
      </c>
      <c r="B16" s="17" t="s">
        <v>27</v>
      </c>
      <c r="C16" s="18" t="s">
        <v>12</v>
      </c>
      <c r="D16" s="18"/>
      <c r="E16" s="19">
        <v>3957.0301899999999</v>
      </c>
      <c r="F16" s="19">
        <v>2341.7210599999999</v>
      </c>
      <c r="G16" s="29">
        <f t="shared" si="0"/>
        <v>59.178751426205309</v>
      </c>
    </row>
    <row r="17" spans="1:7" s="11" customFormat="1" ht="18.75" x14ac:dyDescent="0.3">
      <c r="A17" s="12"/>
      <c r="B17" s="13" t="s">
        <v>28</v>
      </c>
      <c r="C17" s="14" t="s">
        <v>12</v>
      </c>
      <c r="D17" s="14" t="s">
        <v>14</v>
      </c>
      <c r="E17" s="15">
        <v>3387.21054</v>
      </c>
      <c r="F17" s="15">
        <v>2341.7210599999999</v>
      </c>
      <c r="G17" s="28">
        <f t="shared" si="0"/>
        <v>69.134204453674144</v>
      </c>
    </row>
    <row r="18" spans="1:7" s="11" customFormat="1" ht="18.75" x14ac:dyDescent="0.3">
      <c r="A18" s="12"/>
      <c r="B18" s="13" t="s">
        <v>29</v>
      </c>
      <c r="C18" s="14" t="s">
        <v>12</v>
      </c>
      <c r="D18" s="14" t="s">
        <v>30</v>
      </c>
      <c r="E18" s="15">
        <v>569.81965000000002</v>
      </c>
      <c r="F18" s="15"/>
      <c r="G18" s="28">
        <f t="shared" si="0"/>
        <v>0</v>
      </c>
    </row>
    <row r="19" spans="1:7" s="11" customFormat="1" ht="37.5" x14ac:dyDescent="0.3">
      <c r="A19" s="16" t="s">
        <v>31</v>
      </c>
      <c r="B19" s="17" t="s">
        <v>32</v>
      </c>
      <c r="C19" s="18" t="s">
        <v>14</v>
      </c>
      <c r="D19" s="18"/>
      <c r="E19" s="19">
        <v>321698.82312999998</v>
      </c>
      <c r="F19" s="19">
        <v>336413.84409000003</v>
      </c>
      <c r="G19" s="29">
        <f t="shared" si="0"/>
        <v>104.57416064405484</v>
      </c>
    </row>
    <row r="20" spans="1:7" s="11" customFormat="1" ht="18.75" x14ac:dyDescent="0.3">
      <c r="A20" s="12"/>
      <c r="B20" s="13" t="s">
        <v>33</v>
      </c>
      <c r="C20" s="14" t="s">
        <v>14</v>
      </c>
      <c r="D20" s="14" t="s">
        <v>16</v>
      </c>
      <c r="E20" s="15">
        <v>11647.09519</v>
      </c>
      <c r="F20" s="15">
        <v>11863.64258</v>
      </c>
      <c r="G20" s="28">
        <f t="shared" si="0"/>
        <v>101.85923946243629</v>
      </c>
    </row>
    <row r="21" spans="1:7" s="11" customFormat="1" ht="18.75" x14ac:dyDescent="0.3">
      <c r="A21" s="12"/>
      <c r="B21" s="13" t="s">
        <v>34</v>
      </c>
      <c r="C21" s="14" t="s">
        <v>14</v>
      </c>
      <c r="D21" s="14" t="s">
        <v>30</v>
      </c>
      <c r="E21" s="15">
        <v>18962.787369999998</v>
      </c>
      <c r="F21" s="15">
        <v>31166.479019999999</v>
      </c>
      <c r="G21" s="28">
        <f t="shared" si="0"/>
        <v>164.35600110829068</v>
      </c>
    </row>
    <row r="22" spans="1:7" s="11" customFormat="1" ht="56.25" x14ac:dyDescent="0.3">
      <c r="A22" s="12"/>
      <c r="B22" s="13" t="s">
        <v>35</v>
      </c>
      <c r="C22" s="14" t="s">
        <v>14</v>
      </c>
      <c r="D22" s="14" t="s">
        <v>36</v>
      </c>
      <c r="E22" s="15">
        <v>280609.63179999997</v>
      </c>
      <c r="F22" s="15">
        <v>292089.78844999999</v>
      </c>
      <c r="G22" s="28">
        <f t="shared" si="0"/>
        <v>104.09114846712828</v>
      </c>
    </row>
    <row r="23" spans="1:7" s="11" customFormat="1" ht="18.75" x14ac:dyDescent="0.3">
      <c r="A23" s="12"/>
      <c r="B23" s="13" t="s">
        <v>37</v>
      </c>
      <c r="C23" s="14" t="s">
        <v>14</v>
      </c>
      <c r="D23" s="14" t="s">
        <v>24</v>
      </c>
      <c r="E23" s="15">
        <v>479.30876999999998</v>
      </c>
      <c r="F23" s="15">
        <v>1293.9340400000001</v>
      </c>
      <c r="G23" s="28">
        <f t="shared" si="0"/>
        <v>269.95834856099134</v>
      </c>
    </row>
    <row r="24" spans="1:7" s="11" customFormat="1" ht="37.5" x14ac:dyDescent="0.3">
      <c r="A24" s="12"/>
      <c r="B24" s="13" t="s">
        <v>38</v>
      </c>
      <c r="C24" s="14" t="s">
        <v>14</v>
      </c>
      <c r="D24" s="14" t="s">
        <v>39</v>
      </c>
      <c r="E24" s="15">
        <v>10000</v>
      </c>
      <c r="F24" s="15"/>
      <c r="G24" s="28">
        <f t="shared" si="0"/>
        <v>0</v>
      </c>
    </row>
    <row r="25" spans="1:7" s="11" customFormat="1" ht="18.75" x14ac:dyDescent="0.3">
      <c r="A25" s="16" t="s">
        <v>6</v>
      </c>
      <c r="B25" s="17" t="s">
        <v>40</v>
      </c>
      <c r="C25" s="18" t="s">
        <v>16</v>
      </c>
      <c r="D25" s="18"/>
      <c r="E25" s="19">
        <v>4693572.0795600004</v>
      </c>
      <c r="F25" s="19">
        <v>5468274.4017399997</v>
      </c>
      <c r="G25" s="29">
        <f t="shared" si="0"/>
        <v>116.50560189655432</v>
      </c>
    </row>
    <row r="26" spans="1:7" s="11" customFormat="1" ht="18.75" x14ac:dyDescent="0.3">
      <c r="A26" s="12"/>
      <c r="B26" s="13" t="s">
        <v>41</v>
      </c>
      <c r="C26" s="14" t="s">
        <v>16</v>
      </c>
      <c r="D26" s="14" t="s">
        <v>10</v>
      </c>
      <c r="E26" s="15">
        <v>166884.23350999999</v>
      </c>
      <c r="F26" s="15">
        <v>176853.3671</v>
      </c>
      <c r="G26" s="28">
        <f t="shared" si="0"/>
        <v>105.97368210305058</v>
      </c>
    </row>
    <row r="27" spans="1:7" s="11" customFormat="1" ht="18.75" x14ac:dyDescent="0.3">
      <c r="A27" s="12"/>
      <c r="B27" s="13" t="s">
        <v>42</v>
      </c>
      <c r="C27" s="14" t="s">
        <v>16</v>
      </c>
      <c r="D27" s="14" t="s">
        <v>12</v>
      </c>
      <c r="E27" s="15">
        <v>2990569.1060799998</v>
      </c>
      <c r="F27" s="15">
        <v>3095307.9342</v>
      </c>
      <c r="G27" s="28">
        <f t="shared" si="0"/>
        <v>103.5023042238703</v>
      </c>
    </row>
    <row r="28" spans="1:7" s="11" customFormat="1" ht="18.75" x14ac:dyDescent="0.3">
      <c r="A28" s="12"/>
      <c r="B28" s="13" t="s">
        <v>43</v>
      </c>
      <c r="C28" s="14" t="s">
        <v>16</v>
      </c>
      <c r="D28" s="14" t="s">
        <v>16</v>
      </c>
      <c r="E28" s="15">
        <v>205.72727</v>
      </c>
      <c r="F28" s="15">
        <v>377.16678000000002</v>
      </c>
      <c r="G28" s="28">
        <f t="shared" si="0"/>
        <v>183.33339085285095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18</v>
      </c>
      <c r="E29" s="15">
        <v>427900.40720999998</v>
      </c>
      <c r="F29" s="15">
        <v>366033.69760999997</v>
      </c>
      <c r="G29" s="28">
        <f t="shared" si="0"/>
        <v>85.541796979492517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20</v>
      </c>
      <c r="E30" s="36"/>
      <c r="F30" s="36">
        <v>0.03</v>
      </c>
      <c r="G30" s="37"/>
    </row>
    <row r="31" spans="1:7" s="11" customFormat="1" ht="18.75" x14ac:dyDescent="0.3">
      <c r="A31" s="12"/>
      <c r="B31" s="13" t="s">
        <v>46</v>
      </c>
      <c r="C31" s="14" t="s">
        <v>16</v>
      </c>
      <c r="D31" s="14" t="s">
        <v>22</v>
      </c>
      <c r="E31" s="15">
        <v>115438.73783</v>
      </c>
      <c r="F31" s="15">
        <v>166638.71966999999</v>
      </c>
      <c r="G31" s="28">
        <f t="shared" si="0"/>
        <v>144.35251355173276</v>
      </c>
    </row>
    <row r="32" spans="1:7" s="11" customFormat="1" ht="18.75" x14ac:dyDescent="0.3">
      <c r="A32" s="12"/>
      <c r="B32" s="13" t="s">
        <v>47</v>
      </c>
      <c r="C32" s="14" t="s">
        <v>16</v>
      </c>
      <c r="D32" s="14" t="s">
        <v>48</v>
      </c>
      <c r="E32" s="15">
        <v>313783.24682</v>
      </c>
      <c r="F32" s="15">
        <v>511774.62757999997</v>
      </c>
      <c r="G32" s="28">
        <f t="shared" si="0"/>
        <v>163.09813629839093</v>
      </c>
    </row>
    <row r="33" spans="1:7" s="11" customFormat="1" ht="18.75" x14ac:dyDescent="0.3">
      <c r="A33" s="12"/>
      <c r="B33" s="13" t="s">
        <v>49</v>
      </c>
      <c r="C33" s="14" t="s">
        <v>16</v>
      </c>
      <c r="D33" s="14" t="s">
        <v>30</v>
      </c>
      <c r="E33" s="15">
        <v>400912.20662000001</v>
      </c>
      <c r="F33" s="15">
        <v>839693.78526999999</v>
      </c>
      <c r="G33" s="28">
        <f t="shared" si="0"/>
        <v>209.44580170039421</v>
      </c>
    </row>
    <row r="34" spans="1:7" s="11" customFormat="1" ht="18.75" x14ac:dyDescent="0.3">
      <c r="A34" s="12"/>
      <c r="B34" s="13" t="s">
        <v>50</v>
      </c>
      <c r="C34" s="14" t="s">
        <v>16</v>
      </c>
      <c r="D34" s="14" t="s">
        <v>36</v>
      </c>
      <c r="E34" s="15">
        <v>40069.936730000001</v>
      </c>
      <c r="F34" s="15">
        <v>66305.727249999996</v>
      </c>
      <c r="G34" s="28">
        <f t="shared" si="0"/>
        <v>165.47499861749844</v>
      </c>
    </row>
    <row r="35" spans="1:7" s="11" customFormat="1" ht="37.5" x14ac:dyDescent="0.3">
      <c r="A35" s="12"/>
      <c r="B35" s="13" t="s">
        <v>51</v>
      </c>
      <c r="C35" s="14" t="s">
        <v>16</v>
      </c>
      <c r="D35" s="14" t="s">
        <v>24</v>
      </c>
      <c r="E35" s="15"/>
      <c r="F35" s="15"/>
      <c r="G35" s="28"/>
    </row>
    <row r="36" spans="1:7" s="11" customFormat="1" ht="18.75" x14ac:dyDescent="0.3">
      <c r="A36" s="12"/>
      <c r="B36" s="13" t="s">
        <v>52</v>
      </c>
      <c r="C36" s="14" t="s">
        <v>16</v>
      </c>
      <c r="D36" s="14" t="s">
        <v>53</v>
      </c>
      <c r="E36" s="15">
        <v>237808.47748999999</v>
      </c>
      <c r="F36" s="15">
        <v>245289.34628</v>
      </c>
      <c r="G36" s="28">
        <f t="shared" si="0"/>
        <v>103.14575362029075</v>
      </c>
    </row>
    <row r="37" spans="1:7" s="11" customFormat="1" ht="18.75" x14ac:dyDescent="0.3">
      <c r="A37" s="16" t="s">
        <v>54</v>
      </c>
      <c r="B37" s="17" t="s">
        <v>55</v>
      </c>
      <c r="C37" s="18" t="s">
        <v>18</v>
      </c>
      <c r="D37" s="18"/>
      <c r="E37" s="19">
        <v>3417802.28706</v>
      </c>
      <c r="F37" s="19">
        <v>3743835.2194400001</v>
      </c>
      <c r="G37" s="29">
        <f t="shared" si="0"/>
        <v>109.53925666251614</v>
      </c>
    </row>
    <row r="38" spans="1:7" s="11" customFormat="1" ht="18.75" x14ac:dyDescent="0.3">
      <c r="A38" s="12"/>
      <c r="B38" s="13" t="s">
        <v>56</v>
      </c>
      <c r="C38" s="14" t="s">
        <v>18</v>
      </c>
      <c r="D38" s="14" t="s">
        <v>10</v>
      </c>
      <c r="E38" s="15">
        <v>190994.62405000001</v>
      </c>
      <c r="F38" s="15">
        <v>86030.311709999994</v>
      </c>
      <c r="G38" s="28">
        <f t="shared" si="0"/>
        <v>45.043315819966914</v>
      </c>
    </row>
    <row r="39" spans="1:7" s="11" customFormat="1" ht="18.75" x14ac:dyDescent="0.3">
      <c r="A39" s="12"/>
      <c r="B39" s="13" t="s">
        <v>57</v>
      </c>
      <c r="C39" s="14" t="s">
        <v>18</v>
      </c>
      <c r="D39" s="14" t="s">
        <v>12</v>
      </c>
      <c r="E39" s="15">
        <v>3188609.8853699998</v>
      </c>
      <c r="F39" s="15">
        <v>3606384.3077199999</v>
      </c>
      <c r="G39" s="28">
        <f t="shared" ref="G39:G70" si="1">(F39/E39)*100</f>
        <v>113.10208640658223</v>
      </c>
    </row>
    <row r="40" spans="1:7" s="11" customFormat="1" ht="18.75" x14ac:dyDescent="0.3">
      <c r="A40" s="12"/>
      <c r="B40" s="13" t="s">
        <v>58</v>
      </c>
      <c r="C40" s="14" t="s">
        <v>18</v>
      </c>
      <c r="D40" s="14" t="s">
        <v>14</v>
      </c>
      <c r="E40" s="15">
        <v>21855.703679999999</v>
      </c>
      <c r="F40" s="15"/>
      <c r="G40" s="28">
        <f t="shared" si="1"/>
        <v>0</v>
      </c>
    </row>
    <row r="41" spans="1:7" s="11" customFormat="1" ht="37.5" x14ac:dyDescent="0.3">
      <c r="A41" s="12"/>
      <c r="B41" s="13" t="s">
        <v>59</v>
      </c>
      <c r="C41" s="14" t="s">
        <v>18</v>
      </c>
      <c r="D41" s="14" t="s">
        <v>18</v>
      </c>
      <c r="E41" s="15">
        <v>16342.07396</v>
      </c>
      <c r="F41" s="15">
        <v>51420.600010000002</v>
      </c>
      <c r="G41" s="28">
        <f t="shared" si="1"/>
        <v>314.65161726633136</v>
      </c>
    </row>
    <row r="42" spans="1:7" s="11" customFormat="1" ht="18.75" x14ac:dyDescent="0.3">
      <c r="A42" s="16" t="s">
        <v>7</v>
      </c>
      <c r="B42" s="17" t="s">
        <v>60</v>
      </c>
      <c r="C42" s="18" t="s">
        <v>20</v>
      </c>
      <c r="D42" s="18"/>
      <c r="E42" s="19">
        <v>68467.727570000003</v>
      </c>
      <c r="F42" s="19">
        <v>93728.751040000003</v>
      </c>
      <c r="G42" s="29">
        <f t="shared" si="1"/>
        <v>136.89478878085103</v>
      </c>
    </row>
    <row r="43" spans="1:7" s="11" customFormat="1" ht="37.5" x14ac:dyDescent="0.3">
      <c r="A43" s="12"/>
      <c r="B43" s="13" t="s">
        <v>61</v>
      </c>
      <c r="C43" s="14" t="s">
        <v>20</v>
      </c>
      <c r="D43" s="14" t="s">
        <v>14</v>
      </c>
      <c r="E43" s="15">
        <v>19417.440269999999</v>
      </c>
      <c r="F43" s="15">
        <v>28222.54549</v>
      </c>
      <c r="G43" s="28">
        <f t="shared" si="1"/>
        <v>145.34637468978809</v>
      </c>
    </row>
    <row r="44" spans="1:7" s="11" customFormat="1" ht="37.5" x14ac:dyDescent="0.3">
      <c r="A44" s="12"/>
      <c r="B44" s="13" t="s">
        <v>62</v>
      </c>
      <c r="C44" s="14" t="s">
        <v>20</v>
      </c>
      <c r="D44" s="14" t="s">
        <v>16</v>
      </c>
      <c r="E44" s="15"/>
      <c r="F44" s="15"/>
      <c r="G44" s="28"/>
    </row>
    <row r="45" spans="1:7" s="11" customFormat="1" ht="18.75" x14ac:dyDescent="0.3">
      <c r="A45" s="12"/>
      <c r="B45" s="13" t="s">
        <v>63</v>
      </c>
      <c r="C45" s="14" t="s">
        <v>20</v>
      </c>
      <c r="D45" s="14" t="s">
        <v>18</v>
      </c>
      <c r="E45" s="15">
        <v>49050.287300000004</v>
      </c>
      <c r="F45" s="15">
        <v>65506.205549999999</v>
      </c>
      <c r="G45" s="28">
        <f t="shared" si="1"/>
        <v>133.54907617432036</v>
      </c>
    </row>
    <row r="46" spans="1:7" s="11" customFormat="1" ht="18.75" x14ac:dyDescent="0.3">
      <c r="A46" s="16" t="s">
        <v>64</v>
      </c>
      <c r="B46" s="17" t="s">
        <v>65</v>
      </c>
      <c r="C46" s="18" t="s">
        <v>22</v>
      </c>
      <c r="D46" s="18"/>
      <c r="E46" s="19">
        <v>3627187.2606299999</v>
      </c>
      <c r="F46" s="19">
        <v>3756873.4206400001</v>
      </c>
      <c r="G46" s="29">
        <f t="shared" si="1"/>
        <v>103.57539191366357</v>
      </c>
    </row>
    <row r="47" spans="1:7" s="11" customFormat="1" ht="18.75" x14ac:dyDescent="0.3">
      <c r="A47" s="12"/>
      <c r="B47" s="13" t="s">
        <v>66</v>
      </c>
      <c r="C47" s="14" t="s">
        <v>22</v>
      </c>
      <c r="D47" s="14" t="s">
        <v>10</v>
      </c>
      <c r="E47" s="15">
        <v>899007.66787</v>
      </c>
      <c r="F47" s="15">
        <v>820568.81047000003</v>
      </c>
      <c r="G47" s="28">
        <f t="shared" si="1"/>
        <v>91.274951237530217</v>
      </c>
    </row>
    <row r="48" spans="1:7" s="11" customFormat="1" ht="18.75" x14ac:dyDescent="0.3">
      <c r="A48" s="12"/>
      <c r="B48" s="13" t="s">
        <v>67</v>
      </c>
      <c r="C48" s="14" t="s">
        <v>22</v>
      </c>
      <c r="D48" s="14" t="s">
        <v>12</v>
      </c>
      <c r="E48" s="15">
        <v>2012473.17377</v>
      </c>
      <c r="F48" s="15">
        <v>2172843.24792</v>
      </c>
      <c r="G48" s="28">
        <f t="shared" si="1"/>
        <v>107.96880555926001</v>
      </c>
    </row>
    <row r="49" spans="1:7" s="11" customFormat="1" ht="18.75" x14ac:dyDescent="0.3">
      <c r="A49" s="12"/>
      <c r="B49" s="13" t="s">
        <v>68</v>
      </c>
      <c r="C49" s="14" t="s">
        <v>22</v>
      </c>
      <c r="D49" s="14" t="s">
        <v>14</v>
      </c>
      <c r="E49" s="15">
        <v>133166.18307999999</v>
      </c>
      <c r="F49" s="15">
        <v>136800.86945999999</v>
      </c>
      <c r="G49" s="28">
        <f t="shared" si="1"/>
        <v>102.72943647999315</v>
      </c>
    </row>
    <row r="50" spans="1:7" s="11" customFormat="1" ht="18.75" x14ac:dyDescent="0.3">
      <c r="A50" s="12"/>
      <c r="B50" s="13" t="s">
        <v>69</v>
      </c>
      <c r="C50" s="14" t="s">
        <v>22</v>
      </c>
      <c r="D50" s="14" t="s">
        <v>16</v>
      </c>
      <c r="E50" s="15">
        <v>383075.90375</v>
      </c>
      <c r="F50" s="15">
        <v>421447.53307</v>
      </c>
      <c r="G50" s="28">
        <f t="shared" si="1"/>
        <v>110.01671703815697</v>
      </c>
    </row>
    <row r="51" spans="1:7" s="11" customFormat="1" ht="37.5" x14ac:dyDescent="0.3">
      <c r="A51" s="12"/>
      <c r="B51" s="13" t="s">
        <v>70</v>
      </c>
      <c r="C51" s="14" t="s">
        <v>22</v>
      </c>
      <c r="D51" s="14" t="s">
        <v>18</v>
      </c>
      <c r="E51" s="15">
        <v>46246.656000000003</v>
      </c>
      <c r="F51" s="15">
        <v>49991.671699999999</v>
      </c>
      <c r="G51" s="28">
        <f t="shared" si="1"/>
        <v>108.09791674451013</v>
      </c>
    </row>
    <row r="52" spans="1:7" s="11" customFormat="1" ht="18.75" x14ac:dyDescent="0.3">
      <c r="A52" s="12"/>
      <c r="B52" s="13" t="s">
        <v>71</v>
      </c>
      <c r="C52" s="14" t="s">
        <v>22</v>
      </c>
      <c r="D52" s="14" t="s">
        <v>22</v>
      </c>
      <c r="E52" s="15">
        <v>43004.871749999998</v>
      </c>
      <c r="F52" s="15">
        <v>47360.844040000004</v>
      </c>
      <c r="G52" s="28">
        <f t="shared" si="1"/>
        <v>110.12902053358641</v>
      </c>
    </row>
    <row r="53" spans="1:7" s="11" customFormat="1" ht="37.5" x14ac:dyDescent="0.3">
      <c r="A53" s="12"/>
      <c r="B53" s="13" t="s">
        <v>72</v>
      </c>
      <c r="C53" s="14" t="s">
        <v>22</v>
      </c>
      <c r="D53" s="14" t="s">
        <v>48</v>
      </c>
      <c r="E53" s="15">
        <v>5050.1977200000001</v>
      </c>
      <c r="F53" s="15">
        <v>5096.8854000000001</v>
      </c>
      <c r="G53" s="28">
        <f t="shared" si="1"/>
        <v>100.92447231947187</v>
      </c>
    </row>
    <row r="54" spans="1:7" s="11" customFormat="1" ht="18.75" x14ac:dyDescent="0.3">
      <c r="A54" s="12"/>
      <c r="B54" s="13" t="s">
        <v>73</v>
      </c>
      <c r="C54" s="14" t="s">
        <v>22</v>
      </c>
      <c r="D54" s="14" t="s">
        <v>30</v>
      </c>
      <c r="E54" s="15">
        <v>105162.60669</v>
      </c>
      <c r="F54" s="15">
        <v>102763.55858</v>
      </c>
      <c r="G54" s="28">
        <f t="shared" si="1"/>
        <v>97.718725138611333</v>
      </c>
    </row>
    <row r="55" spans="1:7" s="11" customFormat="1" ht="18.75" x14ac:dyDescent="0.3">
      <c r="A55" s="16" t="s">
        <v>5</v>
      </c>
      <c r="B55" s="17" t="s">
        <v>74</v>
      </c>
      <c r="C55" s="18" t="s">
        <v>48</v>
      </c>
      <c r="D55" s="18"/>
      <c r="E55" s="19">
        <v>181099.92924</v>
      </c>
      <c r="F55" s="19">
        <v>187917.99238000001</v>
      </c>
      <c r="G55" s="29">
        <f t="shared" si="1"/>
        <v>103.76480718055083</v>
      </c>
    </row>
    <row r="56" spans="1:7" s="11" customFormat="1" ht="18.75" x14ac:dyDescent="0.3">
      <c r="A56" s="12"/>
      <c r="B56" s="13" t="s">
        <v>75</v>
      </c>
      <c r="C56" s="14" t="s">
        <v>48</v>
      </c>
      <c r="D56" s="14" t="s">
        <v>10</v>
      </c>
      <c r="E56" s="15">
        <v>171704.80874000001</v>
      </c>
      <c r="F56" s="15">
        <v>179467.78949</v>
      </c>
      <c r="G56" s="28">
        <f t="shared" si="1"/>
        <v>104.52112017535566</v>
      </c>
    </row>
    <row r="57" spans="1:7" s="11" customFormat="1" ht="18.75" x14ac:dyDescent="0.3">
      <c r="A57" s="12"/>
      <c r="B57" s="13" t="s">
        <v>76</v>
      </c>
      <c r="C57" s="14" t="s">
        <v>48</v>
      </c>
      <c r="D57" s="14" t="s">
        <v>16</v>
      </c>
      <c r="E57" s="15">
        <v>9395.1205000000009</v>
      </c>
      <c r="F57" s="15">
        <v>8450.2028900000005</v>
      </c>
      <c r="G57" s="28">
        <f t="shared" si="1"/>
        <v>89.942464175951756</v>
      </c>
    </row>
    <row r="58" spans="1:7" s="11" customFormat="1" ht="18.75" x14ac:dyDescent="0.3">
      <c r="A58" s="16" t="s">
        <v>77</v>
      </c>
      <c r="B58" s="17" t="s">
        <v>78</v>
      </c>
      <c r="C58" s="18" t="s">
        <v>30</v>
      </c>
      <c r="D58" s="18"/>
      <c r="E58" s="19">
        <v>1291366.15017</v>
      </c>
      <c r="F58" s="19">
        <v>1164006.1468199999</v>
      </c>
      <c r="G58" s="29">
        <f t="shared" si="1"/>
        <v>90.137576137237758</v>
      </c>
    </row>
    <row r="59" spans="1:7" s="11" customFormat="1" ht="18.75" x14ac:dyDescent="0.3">
      <c r="A59" s="12"/>
      <c r="B59" s="13" t="s">
        <v>79</v>
      </c>
      <c r="C59" s="14" t="s">
        <v>30</v>
      </c>
      <c r="D59" s="14" t="s">
        <v>10</v>
      </c>
      <c r="E59" s="15">
        <v>476066.68952000001</v>
      </c>
      <c r="F59" s="15">
        <v>380951.78460000001</v>
      </c>
      <c r="G59" s="28">
        <f t="shared" si="1"/>
        <v>80.020676301486091</v>
      </c>
    </row>
    <row r="60" spans="1:7" s="11" customFormat="1" ht="18.75" x14ac:dyDescent="0.3">
      <c r="A60" s="12"/>
      <c r="B60" s="13" t="s">
        <v>80</v>
      </c>
      <c r="C60" s="14" t="s">
        <v>30</v>
      </c>
      <c r="D60" s="14" t="s">
        <v>12</v>
      </c>
      <c r="E60" s="15">
        <v>423498.11936000001</v>
      </c>
      <c r="F60" s="15">
        <v>395193.67232000001</v>
      </c>
      <c r="G60" s="28">
        <f t="shared" si="1"/>
        <v>93.316511751510404</v>
      </c>
    </row>
    <row r="61" spans="1:7" s="11" customFormat="1" ht="37.5" x14ac:dyDescent="0.3">
      <c r="A61" s="12"/>
      <c r="B61" s="13" t="s">
        <v>81</v>
      </c>
      <c r="C61" s="14" t="s">
        <v>30</v>
      </c>
      <c r="D61" s="14" t="s">
        <v>14</v>
      </c>
      <c r="E61" s="15">
        <v>15494.795</v>
      </c>
      <c r="F61" s="15">
        <v>13789.42409</v>
      </c>
      <c r="G61" s="28">
        <f t="shared" si="1"/>
        <v>88.993911116603996</v>
      </c>
    </row>
    <row r="62" spans="1:7" s="11" customFormat="1" ht="18.75" x14ac:dyDescent="0.3">
      <c r="A62" s="12"/>
      <c r="B62" s="13" t="s">
        <v>82</v>
      </c>
      <c r="C62" s="14" t="s">
        <v>30</v>
      </c>
      <c r="D62" s="14" t="s">
        <v>16</v>
      </c>
      <c r="E62" s="15">
        <v>164980.87492999999</v>
      </c>
      <c r="F62" s="15">
        <v>116846.28289</v>
      </c>
      <c r="G62" s="28">
        <f t="shared" si="1"/>
        <v>70.824138215764037</v>
      </c>
    </row>
    <row r="63" spans="1:7" s="11" customFormat="1" ht="37.5" x14ac:dyDescent="0.3">
      <c r="A63" s="12"/>
      <c r="B63" s="13" t="s">
        <v>83</v>
      </c>
      <c r="C63" s="14" t="s">
        <v>30</v>
      </c>
      <c r="D63" s="14" t="s">
        <v>20</v>
      </c>
      <c r="E63" s="15">
        <v>18947.952000000001</v>
      </c>
      <c r="F63" s="15">
        <v>18850.44155</v>
      </c>
      <c r="G63" s="28">
        <f t="shared" si="1"/>
        <v>99.485377364266057</v>
      </c>
    </row>
    <row r="64" spans="1:7" s="11" customFormat="1" ht="18.75" x14ac:dyDescent="0.3">
      <c r="A64" s="12"/>
      <c r="B64" s="13" t="s">
        <v>84</v>
      </c>
      <c r="C64" s="14" t="s">
        <v>30</v>
      </c>
      <c r="D64" s="14" t="s">
        <v>30</v>
      </c>
      <c r="E64" s="15">
        <v>192377.71935999999</v>
      </c>
      <c r="F64" s="15">
        <v>238374.54136999999</v>
      </c>
      <c r="G64" s="28">
        <f t="shared" si="1"/>
        <v>123.90964097246902</v>
      </c>
    </row>
    <row r="65" spans="1:7" s="11" customFormat="1" ht="18.75" x14ac:dyDescent="0.3">
      <c r="A65" s="16" t="s">
        <v>36</v>
      </c>
      <c r="B65" s="17" t="s">
        <v>85</v>
      </c>
      <c r="C65" s="18" t="s">
        <v>36</v>
      </c>
      <c r="D65" s="18"/>
      <c r="E65" s="19">
        <v>3843417.7459200001</v>
      </c>
      <c r="F65" s="19">
        <v>3723377.9483099999</v>
      </c>
      <c r="G65" s="29">
        <f t="shared" si="1"/>
        <v>96.87674342094536</v>
      </c>
    </row>
    <row r="66" spans="1:7" s="11" customFormat="1" ht="18.75" x14ac:dyDescent="0.3">
      <c r="A66" s="12"/>
      <c r="B66" s="13" t="s">
        <v>86</v>
      </c>
      <c r="C66" s="14" t="s">
        <v>36</v>
      </c>
      <c r="D66" s="14" t="s">
        <v>10</v>
      </c>
      <c r="E66" s="15">
        <v>31490.765810000001</v>
      </c>
      <c r="F66" s="15">
        <v>34685.969440000001</v>
      </c>
      <c r="G66" s="28">
        <f t="shared" si="1"/>
        <v>110.14647801605813</v>
      </c>
    </row>
    <row r="67" spans="1:7" s="11" customFormat="1" ht="18.75" x14ac:dyDescent="0.3">
      <c r="A67" s="12"/>
      <c r="B67" s="13" t="s">
        <v>87</v>
      </c>
      <c r="C67" s="14" t="s">
        <v>36</v>
      </c>
      <c r="D67" s="14" t="s">
        <v>12</v>
      </c>
      <c r="E67" s="15">
        <v>605699.63522000005</v>
      </c>
      <c r="F67" s="15">
        <v>592085.19438</v>
      </c>
      <c r="G67" s="28">
        <f t="shared" si="1"/>
        <v>97.752278514241624</v>
      </c>
    </row>
    <row r="68" spans="1:7" s="11" customFormat="1" ht="18.75" x14ac:dyDescent="0.3">
      <c r="A68" s="12"/>
      <c r="B68" s="13" t="s">
        <v>88</v>
      </c>
      <c r="C68" s="14" t="s">
        <v>36</v>
      </c>
      <c r="D68" s="14" t="s">
        <v>14</v>
      </c>
      <c r="E68" s="15">
        <v>1959048.04953</v>
      </c>
      <c r="F68" s="15">
        <v>1938123.3983700001</v>
      </c>
      <c r="G68" s="28">
        <f t="shared" si="1"/>
        <v>98.931896991244301</v>
      </c>
    </row>
    <row r="69" spans="1:7" s="11" customFormat="1" ht="18.75" x14ac:dyDescent="0.3">
      <c r="A69" s="12"/>
      <c r="B69" s="13" t="s">
        <v>89</v>
      </c>
      <c r="C69" s="14" t="s">
        <v>36</v>
      </c>
      <c r="D69" s="14" t="s">
        <v>16</v>
      </c>
      <c r="E69" s="15">
        <v>1172578.30794</v>
      </c>
      <c r="F69" s="15">
        <v>1105029.77831</v>
      </c>
      <c r="G69" s="28">
        <f t="shared" si="1"/>
        <v>94.239316114531391</v>
      </c>
    </row>
    <row r="70" spans="1:7" s="11" customFormat="1" ht="18.75" x14ac:dyDescent="0.3">
      <c r="A70" s="12"/>
      <c r="B70" s="13" t="s">
        <v>90</v>
      </c>
      <c r="C70" s="14" t="s">
        <v>36</v>
      </c>
      <c r="D70" s="14" t="s">
        <v>20</v>
      </c>
      <c r="E70" s="15">
        <v>74600.987420000005</v>
      </c>
      <c r="F70" s="15">
        <v>53453.607810000001</v>
      </c>
      <c r="G70" s="28">
        <f t="shared" si="1"/>
        <v>71.652681363396354</v>
      </c>
    </row>
    <row r="71" spans="1:7" s="11" customFormat="1" ht="18.75" x14ac:dyDescent="0.3">
      <c r="A71" s="16" t="s">
        <v>24</v>
      </c>
      <c r="B71" s="17" t="s">
        <v>91</v>
      </c>
      <c r="C71" s="18" t="s">
        <v>24</v>
      </c>
      <c r="D71" s="18"/>
      <c r="E71" s="19">
        <v>318853.50455000001</v>
      </c>
      <c r="F71" s="19">
        <v>339332.44030999998</v>
      </c>
      <c r="G71" s="29">
        <f t="shared" ref="G71:G86" si="2">(F71/E71)*100</f>
        <v>106.42267858680181</v>
      </c>
    </row>
    <row r="72" spans="1:7" s="11" customFormat="1" ht="18.75" x14ac:dyDescent="0.3">
      <c r="A72" s="12"/>
      <c r="B72" s="13" t="s">
        <v>92</v>
      </c>
      <c r="C72" s="14" t="s">
        <v>24</v>
      </c>
      <c r="D72" s="14" t="s">
        <v>10</v>
      </c>
      <c r="E72" s="15">
        <v>39890.15049</v>
      </c>
      <c r="F72" s="15">
        <v>37312</v>
      </c>
      <c r="G72" s="28">
        <f t="shared" si="2"/>
        <v>93.53687449575726</v>
      </c>
    </row>
    <row r="73" spans="1:7" s="11" customFormat="1" ht="18.75" x14ac:dyDescent="0.3">
      <c r="A73" s="12"/>
      <c r="B73" s="13" t="s">
        <v>93</v>
      </c>
      <c r="C73" s="14" t="s">
        <v>24</v>
      </c>
      <c r="D73" s="14" t="s">
        <v>12</v>
      </c>
      <c r="E73" s="15">
        <v>50228.388740000002</v>
      </c>
      <c r="F73" s="15">
        <v>50220.337010000003</v>
      </c>
      <c r="G73" s="28">
        <f t="shared" si="2"/>
        <v>99.983969762514818</v>
      </c>
    </row>
    <row r="74" spans="1:7" s="11" customFormat="1" ht="18.75" x14ac:dyDescent="0.3">
      <c r="A74" s="12"/>
      <c r="B74" s="13" t="s">
        <v>94</v>
      </c>
      <c r="C74" s="14" t="s">
        <v>24</v>
      </c>
      <c r="D74" s="14" t="s">
        <v>14</v>
      </c>
      <c r="E74" s="15">
        <v>222344.70937</v>
      </c>
      <c r="F74" s="15">
        <v>245517.07238</v>
      </c>
      <c r="G74" s="28">
        <f t="shared" si="2"/>
        <v>110.42181892956097</v>
      </c>
    </row>
    <row r="75" spans="1:7" s="11" customFormat="1" ht="37.5" x14ac:dyDescent="0.3">
      <c r="A75" s="12"/>
      <c r="B75" s="13" t="s">
        <v>95</v>
      </c>
      <c r="C75" s="14" t="s">
        <v>24</v>
      </c>
      <c r="D75" s="14" t="s">
        <v>18</v>
      </c>
      <c r="E75" s="15">
        <v>6390.2559499999998</v>
      </c>
      <c r="F75" s="15">
        <v>6283.0309200000002</v>
      </c>
      <c r="G75" s="28">
        <f t="shared" si="2"/>
        <v>98.322054220692053</v>
      </c>
    </row>
    <row r="76" spans="1:7" s="11" customFormat="1" ht="18.75" x14ac:dyDescent="0.3">
      <c r="A76" s="16" t="s">
        <v>53</v>
      </c>
      <c r="B76" s="17" t="s">
        <v>96</v>
      </c>
      <c r="C76" s="18" t="s">
        <v>53</v>
      </c>
      <c r="D76" s="18"/>
      <c r="E76" s="19">
        <v>17098.273000000001</v>
      </c>
      <c r="F76" s="19">
        <v>25923.020700000001</v>
      </c>
      <c r="G76" s="29">
        <f t="shared" si="2"/>
        <v>151.61192419842635</v>
      </c>
    </row>
    <row r="77" spans="1:7" s="11" customFormat="1" ht="18.75" x14ac:dyDescent="0.3">
      <c r="A77" s="12"/>
      <c r="B77" s="13" t="s">
        <v>97</v>
      </c>
      <c r="C77" s="14" t="s">
        <v>53</v>
      </c>
      <c r="D77" s="14" t="s">
        <v>10</v>
      </c>
      <c r="E77" s="15">
        <v>15720</v>
      </c>
      <c r="F77" s="15">
        <v>15724.5635</v>
      </c>
      <c r="G77" s="28">
        <f t="shared" si="2"/>
        <v>100.02902989821882</v>
      </c>
    </row>
    <row r="78" spans="1:7" s="11" customFormat="1" ht="18.75" x14ac:dyDescent="0.3">
      <c r="A78" s="12"/>
      <c r="B78" s="13" t="s">
        <v>98</v>
      </c>
      <c r="C78" s="14" t="s">
        <v>53</v>
      </c>
      <c r="D78" s="14" t="s">
        <v>12</v>
      </c>
      <c r="E78" s="15">
        <v>1378.2729999999999</v>
      </c>
      <c r="F78" s="15">
        <v>10198.457200000001</v>
      </c>
      <c r="G78" s="28">
        <f t="shared" si="2"/>
        <v>739.94464086577921</v>
      </c>
    </row>
    <row r="79" spans="1:7" s="11" customFormat="1" ht="37.5" x14ac:dyDescent="0.3">
      <c r="A79" s="16" t="s">
        <v>26</v>
      </c>
      <c r="B79" s="17" t="s">
        <v>99</v>
      </c>
      <c r="C79" s="18" t="s">
        <v>26</v>
      </c>
      <c r="D79" s="18"/>
      <c r="E79" s="19">
        <v>71598.988339999996</v>
      </c>
      <c r="F79" s="19">
        <v>63851.64385</v>
      </c>
      <c r="G79" s="29">
        <f t="shared" si="2"/>
        <v>89.17953358054389</v>
      </c>
    </row>
    <row r="80" spans="1:7" s="11" customFormat="1" ht="37.5" x14ac:dyDescent="0.3">
      <c r="A80" s="12"/>
      <c r="B80" s="13" t="s">
        <v>100</v>
      </c>
      <c r="C80" s="14" t="s">
        <v>26</v>
      </c>
      <c r="D80" s="14" t="s">
        <v>10</v>
      </c>
      <c r="E80" s="15">
        <v>71598.988339999996</v>
      </c>
      <c r="F80" s="15">
        <v>63851.64385</v>
      </c>
      <c r="G80" s="28">
        <f t="shared" si="2"/>
        <v>89.17953358054389</v>
      </c>
    </row>
    <row r="81" spans="1:7" s="11" customFormat="1" ht="18.75" x14ac:dyDescent="0.3">
      <c r="A81" s="12"/>
      <c r="B81" s="13" t="s">
        <v>101</v>
      </c>
      <c r="C81" s="14" t="s">
        <v>26</v>
      </c>
      <c r="D81" s="14" t="s">
        <v>12</v>
      </c>
      <c r="E81" s="15"/>
      <c r="F81" s="15"/>
      <c r="G81" s="28"/>
    </row>
    <row r="82" spans="1:7" s="11" customFormat="1" ht="56.25" x14ac:dyDescent="0.3">
      <c r="A82" s="16" t="s">
        <v>39</v>
      </c>
      <c r="B82" s="17" t="s">
        <v>102</v>
      </c>
      <c r="C82" s="18" t="s">
        <v>39</v>
      </c>
      <c r="D82" s="18"/>
      <c r="E82" s="19">
        <v>1448548.33048</v>
      </c>
      <c r="F82" s="19">
        <v>1344027.66864</v>
      </c>
      <c r="G82" s="29">
        <f t="shared" si="2"/>
        <v>92.78445464050445</v>
      </c>
    </row>
    <row r="83" spans="1:7" s="11" customFormat="1" ht="56.25" x14ac:dyDescent="0.3">
      <c r="A83" s="12"/>
      <c r="B83" s="13" t="s">
        <v>103</v>
      </c>
      <c r="C83" s="14" t="s">
        <v>39</v>
      </c>
      <c r="D83" s="14" t="s">
        <v>10</v>
      </c>
      <c r="E83" s="15">
        <v>577975.92695999995</v>
      </c>
      <c r="F83" s="15">
        <v>468301.53227000003</v>
      </c>
      <c r="G83" s="28">
        <f t="shared" si="2"/>
        <v>81.024400918069688</v>
      </c>
    </row>
    <row r="84" spans="1:7" s="11" customFormat="1" ht="18.75" x14ac:dyDescent="0.3">
      <c r="A84" s="12"/>
      <c r="B84" s="13" t="s">
        <v>104</v>
      </c>
      <c r="C84" s="14" t="s">
        <v>39</v>
      </c>
      <c r="D84" s="14" t="s">
        <v>12</v>
      </c>
      <c r="E84" s="15">
        <v>304390.20793999999</v>
      </c>
      <c r="F84" s="15">
        <v>287433.24796000001</v>
      </c>
      <c r="G84" s="28">
        <f t="shared" si="2"/>
        <v>94.429203194557928</v>
      </c>
    </row>
    <row r="85" spans="1:7" s="11" customFormat="1" ht="18.75" x14ac:dyDescent="0.3">
      <c r="A85" s="12"/>
      <c r="B85" s="13" t="s">
        <v>105</v>
      </c>
      <c r="C85" s="14" t="s">
        <v>39</v>
      </c>
      <c r="D85" s="14" t="s">
        <v>14</v>
      </c>
      <c r="E85" s="15">
        <v>566182.19558000006</v>
      </c>
      <c r="F85" s="15">
        <v>588292.88841000001</v>
      </c>
      <c r="G85" s="28">
        <f t="shared" si="2"/>
        <v>103.90522573874823</v>
      </c>
    </row>
    <row r="86" spans="1:7" s="11" customFormat="1" ht="18.75" x14ac:dyDescent="0.3">
      <c r="A86" s="20"/>
      <c r="B86" s="21" t="s">
        <v>106</v>
      </c>
      <c r="C86" s="22"/>
      <c r="D86" s="22"/>
      <c r="E86" s="23">
        <v>20058685.260589998</v>
      </c>
      <c r="F86" s="23">
        <v>20942107.73502</v>
      </c>
      <c r="G86" s="30">
        <f t="shared" si="2"/>
        <v>104.40418932224682</v>
      </c>
    </row>
    <row r="87" spans="1:7" s="11" customFormat="1" ht="18.75" x14ac:dyDescent="0.3">
      <c r="G87" s="26"/>
    </row>
    <row r="88" spans="1:7" x14ac:dyDescent="0.25">
      <c r="G88" s="27"/>
    </row>
    <row r="90" spans="1:7" x14ac:dyDescent="0.25">
      <c r="E90" s="34"/>
    </row>
  </sheetData>
  <mergeCells count="1">
    <mergeCell ref="A2:G2"/>
  </mergeCells>
  <pageMargins left="0.51181102362204722" right="0.23622047244094491" top="0.35433070866141736" bottom="0.35433070866141736" header="0.23622047244094491" footer="0.15748031496062992"/>
  <pageSetup paperSize="9" scale="6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2022-05-20T02:37:11Z</dcterms:modified>
</cp:coreProperties>
</file>